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78" i="1"/>
  <c r="E78"/>
  <c r="D7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</calcChain>
</file>

<file path=xl/sharedStrings.xml><?xml version="1.0" encoding="utf-8"?>
<sst xmlns="http://schemas.openxmlformats.org/spreadsheetml/2006/main" count="107" uniqueCount="105">
  <si>
    <t xml:space="preserve">Приложение </t>
  </si>
  <si>
    <t>к постановлению Администрации</t>
  </si>
  <si>
    <t xml:space="preserve"> города Когалыма</t>
  </si>
  <si>
    <t>№ п/п</t>
  </si>
  <si>
    <t>Адрес жилого дома, признанного аварийным и подлежащим сносу</t>
  </si>
  <si>
    <t>Год ввода в эксплу-   атацию</t>
  </si>
  <si>
    <t>Кол-во квартир, ед.</t>
  </si>
  <si>
    <t>Общая площадь жилых помещений,  кв.м.</t>
  </si>
  <si>
    <t>Количество граждан, проживающих в домах признанных аварийными и подлежащими сносу, чел.</t>
  </si>
  <si>
    <t>Заключение межведомственной комиссии об аварийности</t>
  </si>
  <si>
    <t>Сроки отселения граждан, проживающих в жилых домах, признанных аварийными и подлежащими сносу</t>
  </si>
  <si>
    <t>№</t>
  </si>
  <si>
    <t>Дата</t>
  </si>
  <si>
    <t>Мостовая, д.32</t>
  </si>
  <si>
    <t>Олимпийская, д.1А</t>
  </si>
  <si>
    <t>55</t>
  </si>
  <si>
    <t>Фестивальная, д.8</t>
  </si>
  <si>
    <t>3-01</t>
  </si>
  <si>
    <t xml:space="preserve">Береговая, д.26 </t>
  </si>
  <si>
    <t>1</t>
  </si>
  <si>
    <t>Фестивальная, д.15</t>
  </si>
  <si>
    <t>6</t>
  </si>
  <si>
    <t>Набережная, д.35</t>
  </si>
  <si>
    <t>Набережнаяд, д.32</t>
  </si>
  <si>
    <t>Набережная, д.55</t>
  </si>
  <si>
    <t>Набережная, д.57</t>
  </si>
  <si>
    <t>Береговая, д.3А</t>
  </si>
  <si>
    <t>Набережная, д.53</t>
  </si>
  <si>
    <t>Набережная, д.67</t>
  </si>
  <si>
    <t xml:space="preserve"> 19.12.2013</t>
  </si>
  <si>
    <t>Широкая, д.30</t>
  </si>
  <si>
    <t>Романтиков, д.26</t>
  </si>
  <si>
    <t>Дорожников, д.21</t>
  </si>
  <si>
    <t xml:space="preserve"> 10.12.2013</t>
  </si>
  <si>
    <t xml:space="preserve">Энергетиков, д.22А  </t>
  </si>
  <si>
    <t>Береговая, д.69</t>
  </si>
  <si>
    <t>Мостовая, д.28</t>
  </si>
  <si>
    <t>Мостовая, д.51</t>
  </si>
  <si>
    <t xml:space="preserve"> 16.12.2013</t>
  </si>
  <si>
    <t>Береговая, д.53</t>
  </si>
  <si>
    <t>Береговая, д.255</t>
  </si>
  <si>
    <t xml:space="preserve"> 06.12.2013</t>
  </si>
  <si>
    <t>Набережная, д.155</t>
  </si>
  <si>
    <t>Нефтянников, д.64</t>
  </si>
  <si>
    <t>Дорожников, д.13</t>
  </si>
  <si>
    <t>Мостовая, д.12</t>
  </si>
  <si>
    <t>Мостовая, д.16</t>
  </si>
  <si>
    <t>Кирова, д.8</t>
  </si>
  <si>
    <t>Кирова, д.10</t>
  </si>
  <si>
    <t xml:space="preserve">Набережная, д.77 </t>
  </si>
  <si>
    <t>Береговая, д.39</t>
  </si>
  <si>
    <t xml:space="preserve">Широкая, д.30А </t>
  </si>
  <si>
    <t>Механизаторов, д.12</t>
  </si>
  <si>
    <t>Романтиков, д.4</t>
  </si>
  <si>
    <t>Романтиков, д.6</t>
  </si>
  <si>
    <t>Парковая, д.61А</t>
  </si>
  <si>
    <t>Набережная, д.85</t>
  </si>
  <si>
    <t>Автомобилистов, д.8</t>
  </si>
  <si>
    <t>Береговая, 71</t>
  </si>
  <si>
    <t>Дорожников, д.19</t>
  </si>
  <si>
    <t>Береговая, 15/1</t>
  </si>
  <si>
    <t>Автомобилистов, д.7</t>
  </si>
  <si>
    <t>Автомобилистов, д.4</t>
  </si>
  <si>
    <t>Дорожников, д.4А</t>
  </si>
  <si>
    <t xml:space="preserve">Энергетиков, д.22 </t>
  </si>
  <si>
    <t>Мостовая, д.54</t>
  </si>
  <si>
    <t>Буровиков, д.63</t>
  </si>
  <si>
    <t>Автомобилистов, д.6</t>
  </si>
  <si>
    <t>Дорожников, д.18</t>
  </si>
  <si>
    <t>Береговая, д.14</t>
  </si>
  <si>
    <t>Широкая, д.5А</t>
  </si>
  <si>
    <t>Фестивальная, д.12</t>
  </si>
  <si>
    <t>Рижская, д.19</t>
  </si>
  <si>
    <t>Кирова, д.1Г</t>
  </si>
  <si>
    <t>Парковая, д.61Б</t>
  </si>
  <si>
    <t>Кирова, д.7</t>
  </si>
  <si>
    <t>Береговая, д.3</t>
  </si>
  <si>
    <t>Набережная, д.3Б</t>
  </si>
  <si>
    <t>Широкая, д.3А</t>
  </si>
  <si>
    <t>Береговая, д.7</t>
  </si>
  <si>
    <t>47</t>
  </si>
  <si>
    <t>Фестивальная, д.1</t>
  </si>
  <si>
    <t>48</t>
  </si>
  <si>
    <t>Мостовая, д.10</t>
  </si>
  <si>
    <t>49</t>
  </si>
  <si>
    <t>Буровиков, д.61</t>
  </si>
  <si>
    <t>50</t>
  </si>
  <si>
    <t>Мостовая, д.40</t>
  </si>
  <si>
    <t>51</t>
  </si>
  <si>
    <t>Фестивальная, д.14</t>
  </si>
  <si>
    <t>52</t>
  </si>
  <si>
    <t>Набережная, д.253</t>
  </si>
  <si>
    <t>54</t>
  </si>
  <si>
    <t>Вильнюсская, д.36</t>
  </si>
  <si>
    <t>56</t>
  </si>
  <si>
    <t>Автомобилистов, д.3</t>
  </si>
  <si>
    <t>57</t>
  </si>
  <si>
    <t>Набережная, д.27</t>
  </si>
  <si>
    <t>58</t>
  </si>
  <si>
    <t>ИТОГО</t>
  </si>
  <si>
    <t>Фестивальная, д.11</t>
  </si>
  <si>
    <t>59</t>
  </si>
  <si>
    <t>Фестивальная, д.6</t>
  </si>
  <si>
    <t>60</t>
  </si>
  <si>
    <t>от 20.12.2016 №3166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</si>
</sst>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/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4" fontId="0" fillId="0" borderId="0" xfId="0" applyNumberFormat="1"/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view="pageBreakPreview" zoomScale="60" zoomScaleNormal="100" workbookViewId="0">
      <selection activeCell="F5" sqref="F5"/>
    </sheetView>
  </sheetViews>
  <sheetFormatPr defaultRowHeight="15"/>
  <cols>
    <col min="1" max="1" width="4.42578125" customWidth="1"/>
    <col min="2" max="2" width="23.5703125" customWidth="1"/>
    <col min="3" max="3" width="10" customWidth="1"/>
    <col min="4" max="4" width="8" customWidth="1"/>
    <col min="5" max="5" width="14" customWidth="1"/>
    <col min="6" max="6" width="11.28515625" customWidth="1"/>
    <col min="7" max="7" width="6.85546875" customWidth="1"/>
    <col min="8" max="8" width="15.42578125" customWidth="1"/>
    <col min="9" max="9" width="17.85546875" customWidth="1"/>
  </cols>
  <sheetData>
    <row r="1" spans="1:9" ht="16.5">
      <c r="D1" s="1"/>
      <c r="E1" s="1"/>
      <c r="F1" s="38" t="s">
        <v>0</v>
      </c>
      <c r="G1" s="38"/>
      <c r="H1" s="38"/>
      <c r="I1" s="38"/>
    </row>
    <row r="2" spans="1:9" ht="16.5">
      <c r="D2" s="1"/>
      <c r="E2" s="1"/>
      <c r="F2" s="38" t="s">
        <v>1</v>
      </c>
      <c r="G2" s="38"/>
      <c r="H2" s="38"/>
      <c r="I2" s="38"/>
    </row>
    <row r="3" spans="1:9" ht="16.5">
      <c r="D3" s="1"/>
      <c r="E3" s="1"/>
      <c r="F3" s="38" t="s">
        <v>2</v>
      </c>
      <c r="G3" s="38"/>
      <c r="H3" s="38"/>
      <c r="I3" s="38"/>
    </row>
    <row r="4" spans="1:9" ht="16.5">
      <c r="D4" s="1"/>
      <c r="E4" s="1"/>
      <c r="F4" s="38" t="s">
        <v>104</v>
      </c>
      <c r="G4" s="38"/>
      <c r="H4" s="38"/>
      <c r="I4" s="38"/>
    </row>
    <row r="5" spans="1:9" ht="16.5">
      <c r="D5" s="1"/>
      <c r="E5" s="1"/>
      <c r="F5" s="1"/>
      <c r="G5" s="35"/>
      <c r="H5" s="35"/>
      <c r="I5" s="35"/>
    </row>
    <row r="6" spans="1:9" s="2" customFormat="1" ht="78.75" customHeight="1">
      <c r="A6" s="36" t="s">
        <v>3</v>
      </c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9</v>
      </c>
      <c r="H6" s="36"/>
      <c r="I6" s="37" t="s">
        <v>10</v>
      </c>
    </row>
    <row r="7" spans="1:9" s="2" customFormat="1" ht="16.5" customHeight="1">
      <c r="A7" s="36"/>
      <c r="B7" s="36"/>
      <c r="C7" s="36"/>
      <c r="D7" s="36"/>
      <c r="E7" s="36"/>
      <c r="F7" s="36"/>
      <c r="G7" s="34" t="s">
        <v>11</v>
      </c>
      <c r="H7" s="34" t="s">
        <v>12</v>
      </c>
      <c r="I7" s="37"/>
    </row>
    <row r="8" spans="1:9" s="2" customFormat="1" ht="15.75">
      <c r="A8" s="34">
        <v>1</v>
      </c>
      <c r="B8" s="3" t="s">
        <v>13</v>
      </c>
      <c r="C8" s="4">
        <v>1988</v>
      </c>
      <c r="D8" s="4">
        <v>2</v>
      </c>
      <c r="E8" s="5">
        <v>87</v>
      </c>
      <c r="F8" s="6">
        <v>2</v>
      </c>
      <c r="G8" s="7">
        <v>29</v>
      </c>
      <c r="H8" s="8">
        <v>42236</v>
      </c>
      <c r="I8" s="9">
        <v>42735</v>
      </c>
    </row>
    <row r="9" spans="1:9" ht="15.75">
      <c r="A9" s="34">
        <f>1+A8</f>
        <v>2</v>
      </c>
      <c r="B9" s="3" t="s">
        <v>14</v>
      </c>
      <c r="C9" s="4">
        <v>1985</v>
      </c>
      <c r="D9" s="4">
        <v>12</v>
      </c>
      <c r="E9" s="5">
        <v>718.3</v>
      </c>
      <c r="F9" s="4">
        <v>34</v>
      </c>
      <c r="G9" s="10" t="s">
        <v>15</v>
      </c>
      <c r="H9" s="8">
        <v>42643</v>
      </c>
      <c r="I9" s="9">
        <v>42735</v>
      </c>
    </row>
    <row r="10" spans="1:9" ht="15.75">
      <c r="A10" s="34">
        <f t="shared" ref="A10:A73" si="0">1+A9</f>
        <v>3</v>
      </c>
      <c r="B10" s="11" t="s">
        <v>16</v>
      </c>
      <c r="C10" s="12">
        <v>1986</v>
      </c>
      <c r="D10" s="12">
        <v>16</v>
      </c>
      <c r="E10" s="5">
        <v>898.1</v>
      </c>
      <c r="F10" s="12">
        <v>47</v>
      </c>
      <c r="G10" s="13" t="s">
        <v>17</v>
      </c>
      <c r="H10" s="14">
        <v>41068</v>
      </c>
      <c r="I10" s="9">
        <v>42735</v>
      </c>
    </row>
    <row r="11" spans="1:9" ht="15.75">
      <c r="A11" s="34">
        <f t="shared" si="0"/>
        <v>4</v>
      </c>
      <c r="B11" s="15" t="s">
        <v>18</v>
      </c>
      <c r="C11" s="16">
        <v>1986</v>
      </c>
      <c r="D11" s="16">
        <v>16</v>
      </c>
      <c r="E11" s="17">
        <v>896.5</v>
      </c>
      <c r="F11" s="12">
        <v>16</v>
      </c>
      <c r="G11" s="13" t="s">
        <v>19</v>
      </c>
      <c r="H11" s="14">
        <v>41400</v>
      </c>
      <c r="I11" s="9">
        <v>42735</v>
      </c>
    </row>
    <row r="12" spans="1:9" ht="15.75">
      <c r="A12" s="34">
        <f t="shared" si="0"/>
        <v>5</v>
      </c>
      <c r="B12" s="11" t="s">
        <v>20</v>
      </c>
      <c r="C12" s="16">
        <v>1986</v>
      </c>
      <c r="D12" s="16">
        <v>16</v>
      </c>
      <c r="E12" s="17">
        <v>898.05</v>
      </c>
      <c r="F12" s="12">
        <v>6</v>
      </c>
      <c r="G12" s="13" t="s">
        <v>21</v>
      </c>
      <c r="H12" s="14">
        <v>41540</v>
      </c>
      <c r="I12" s="9">
        <v>42735</v>
      </c>
    </row>
    <row r="13" spans="1:9" ht="15.75">
      <c r="A13" s="34">
        <f t="shared" si="0"/>
        <v>6</v>
      </c>
      <c r="B13" s="18" t="s">
        <v>22</v>
      </c>
      <c r="C13" s="6">
        <v>1987</v>
      </c>
      <c r="D13" s="4">
        <v>20</v>
      </c>
      <c r="E13" s="5">
        <v>906.97</v>
      </c>
      <c r="F13" s="6">
        <v>52</v>
      </c>
      <c r="G13" s="6">
        <v>31</v>
      </c>
      <c r="H13" s="19">
        <v>41627</v>
      </c>
      <c r="I13" s="9">
        <v>43100</v>
      </c>
    </row>
    <row r="14" spans="1:9" ht="15.75">
      <c r="A14" s="34">
        <f t="shared" si="0"/>
        <v>7</v>
      </c>
      <c r="B14" s="18" t="s">
        <v>23</v>
      </c>
      <c r="C14" s="6">
        <v>1987</v>
      </c>
      <c r="D14" s="4">
        <v>16</v>
      </c>
      <c r="E14" s="5">
        <v>881.9</v>
      </c>
      <c r="F14" s="6">
        <v>36</v>
      </c>
      <c r="G14" s="6">
        <v>30</v>
      </c>
      <c r="H14" s="19">
        <v>41624</v>
      </c>
      <c r="I14" s="9">
        <v>43100</v>
      </c>
    </row>
    <row r="15" spans="1:9" ht="15.75">
      <c r="A15" s="34">
        <f t="shared" si="0"/>
        <v>8</v>
      </c>
      <c r="B15" s="18" t="s">
        <v>24</v>
      </c>
      <c r="C15" s="6">
        <v>1991</v>
      </c>
      <c r="D15" s="4">
        <v>16</v>
      </c>
      <c r="E15" s="20">
        <v>896.1</v>
      </c>
      <c r="F15" s="6">
        <v>48</v>
      </c>
      <c r="G15" s="6">
        <v>33</v>
      </c>
      <c r="H15" s="19">
        <v>41627</v>
      </c>
      <c r="I15" s="9">
        <v>43100</v>
      </c>
    </row>
    <row r="16" spans="1:9" ht="15.75">
      <c r="A16" s="34">
        <f t="shared" si="0"/>
        <v>9</v>
      </c>
      <c r="B16" s="18" t="s">
        <v>25</v>
      </c>
      <c r="C16" s="6">
        <v>1991</v>
      </c>
      <c r="D16" s="4">
        <v>16</v>
      </c>
      <c r="E16" s="5">
        <v>872.6</v>
      </c>
      <c r="F16" s="6">
        <v>55</v>
      </c>
      <c r="G16" s="6">
        <v>34</v>
      </c>
      <c r="H16" s="19">
        <v>41627</v>
      </c>
      <c r="I16" s="9">
        <v>43100</v>
      </c>
    </row>
    <row r="17" spans="1:10" ht="15.75">
      <c r="A17" s="34">
        <f t="shared" si="0"/>
        <v>10</v>
      </c>
      <c r="B17" s="3" t="s">
        <v>26</v>
      </c>
      <c r="C17" s="6">
        <v>1985</v>
      </c>
      <c r="D17" s="4">
        <v>12</v>
      </c>
      <c r="E17" s="5">
        <v>748.3</v>
      </c>
      <c r="F17" s="6">
        <v>49</v>
      </c>
      <c r="G17" s="6">
        <v>12</v>
      </c>
      <c r="H17" s="19">
        <v>41614</v>
      </c>
      <c r="I17" s="9">
        <v>43100</v>
      </c>
      <c r="J17" s="21"/>
    </row>
    <row r="18" spans="1:10" ht="15.75">
      <c r="A18" s="34">
        <f t="shared" si="0"/>
        <v>11</v>
      </c>
      <c r="B18" s="18" t="s">
        <v>27</v>
      </c>
      <c r="C18" s="6">
        <v>1986</v>
      </c>
      <c r="D18" s="4">
        <v>16</v>
      </c>
      <c r="E18" s="5">
        <v>896.71</v>
      </c>
      <c r="F18" s="6">
        <v>50</v>
      </c>
      <c r="G18" s="6">
        <v>32</v>
      </c>
      <c r="H18" s="19">
        <v>41627</v>
      </c>
      <c r="I18" s="9">
        <v>43465</v>
      </c>
    </row>
    <row r="19" spans="1:10" ht="15.75">
      <c r="A19" s="34">
        <f t="shared" si="0"/>
        <v>12</v>
      </c>
      <c r="B19" s="18" t="s">
        <v>28</v>
      </c>
      <c r="C19" s="6">
        <v>1989</v>
      </c>
      <c r="D19" s="4">
        <v>12</v>
      </c>
      <c r="E19" s="5">
        <v>747.4</v>
      </c>
      <c r="F19" s="6">
        <v>49</v>
      </c>
      <c r="G19" s="6">
        <v>35</v>
      </c>
      <c r="H19" s="19" t="s">
        <v>29</v>
      </c>
      <c r="I19" s="9">
        <v>43465</v>
      </c>
    </row>
    <row r="20" spans="1:10" ht="15.75">
      <c r="A20" s="34">
        <f t="shared" si="0"/>
        <v>13</v>
      </c>
      <c r="B20" s="3" t="s">
        <v>30</v>
      </c>
      <c r="C20" s="6">
        <v>1980</v>
      </c>
      <c r="D20" s="4">
        <v>8</v>
      </c>
      <c r="E20" s="5">
        <v>404.2</v>
      </c>
      <c r="F20" s="6">
        <v>20</v>
      </c>
      <c r="G20" s="6">
        <v>41</v>
      </c>
      <c r="H20" s="19">
        <v>41631</v>
      </c>
      <c r="I20" s="9">
        <v>43465</v>
      </c>
    </row>
    <row r="21" spans="1:10" ht="15.75">
      <c r="A21" s="34">
        <f t="shared" si="0"/>
        <v>14</v>
      </c>
      <c r="B21" s="3" t="s">
        <v>31</v>
      </c>
      <c r="C21" s="6">
        <v>1990</v>
      </c>
      <c r="D21" s="4">
        <v>20</v>
      </c>
      <c r="E21" s="5">
        <v>803.4</v>
      </c>
      <c r="F21" s="6">
        <v>51</v>
      </c>
      <c r="G21" s="6">
        <v>40</v>
      </c>
      <c r="H21" s="19">
        <v>41631</v>
      </c>
      <c r="I21" s="9">
        <v>43465</v>
      </c>
    </row>
    <row r="22" spans="1:10" ht="15.75">
      <c r="A22" s="34">
        <f t="shared" si="0"/>
        <v>15</v>
      </c>
      <c r="B22" s="18" t="s">
        <v>32</v>
      </c>
      <c r="C22" s="6">
        <v>1980</v>
      </c>
      <c r="D22" s="4">
        <v>2</v>
      </c>
      <c r="E22" s="5">
        <v>59.1</v>
      </c>
      <c r="F22" s="6">
        <v>4</v>
      </c>
      <c r="G22" s="6">
        <v>20</v>
      </c>
      <c r="H22" s="19" t="s">
        <v>33</v>
      </c>
      <c r="I22" s="9">
        <v>43465</v>
      </c>
    </row>
    <row r="23" spans="1:10" ht="15.75">
      <c r="A23" s="34">
        <f t="shared" si="0"/>
        <v>16</v>
      </c>
      <c r="B23" s="18" t="s">
        <v>34</v>
      </c>
      <c r="C23" s="6">
        <v>1980</v>
      </c>
      <c r="D23" s="4">
        <v>2</v>
      </c>
      <c r="E23" s="5">
        <v>70</v>
      </c>
      <c r="F23" s="6">
        <v>8</v>
      </c>
      <c r="G23" s="6">
        <v>47</v>
      </c>
      <c r="H23" s="19">
        <v>41635</v>
      </c>
      <c r="I23" s="9">
        <v>43465</v>
      </c>
    </row>
    <row r="24" spans="1:10" ht="15.75">
      <c r="A24" s="34">
        <f t="shared" si="0"/>
        <v>17</v>
      </c>
      <c r="B24" s="18" t="s">
        <v>35</v>
      </c>
      <c r="C24" s="6">
        <v>1988</v>
      </c>
      <c r="D24" s="4">
        <v>12</v>
      </c>
      <c r="E24" s="5">
        <v>530.79999999999995</v>
      </c>
      <c r="F24" s="6">
        <v>32</v>
      </c>
      <c r="G24" s="6">
        <v>16</v>
      </c>
      <c r="H24" s="19">
        <v>41614</v>
      </c>
      <c r="I24" s="9">
        <v>43830</v>
      </c>
      <c r="J24" s="21"/>
    </row>
    <row r="25" spans="1:10" ht="15.75">
      <c r="A25" s="34">
        <f t="shared" si="0"/>
        <v>18</v>
      </c>
      <c r="B25" s="18" t="s">
        <v>36</v>
      </c>
      <c r="C25" s="6">
        <v>1982</v>
      </c>
      <c r="D25" s="4">
        <v>2</v>
      </c>
      <c r="E25" s="5">
        <v>109.3</v>
      </c>
      <c r="F25" s="6">
        <v>8</v>
      </c>
      <c r="G25" s="6">
        <v>28</v>
      </c>
      <c r="H25" s="19">
        <v>41624</v>
      </c>
      <c r="I25" s="9">
        <v>43830</v>
      </c>
    </row>
    <row r="26" spans="1:10" ht="15.75">
      <c r="A26" s="34">
        <f t="shared" si="0"/>
        <v>19</v>
      </c>
      <c r="B26" s="18" t="s">
        <v>37</v>
      </c>
      <c r="C26" s="6">
        <v>1982</v>
      </c>
      <c r="D26" s="4">
        <v>3</v>
      </c>
      <c r="E26" s="5">
        <v>93.6</v>
      </c>
      <c r="F26" s="6">
        <v>9</v>
      </c>
      <c r="G26" s="6">
        <v>29</v>
      </c>
      <c r="H26" s="19" t="s">
        <v>38</v>
      </c>
      <c r="I26" s="9">
        <v>43830</v>
      </c>
    </row>
    <row r="27" spans="1:10" ht="15.75">
      <c r="A27" s="34">
        <f t="shared" si="0"/>
        <v>20</v>
      </c>
      <c r="B27" s="18" t="s">
        <v>39</v>
      </c>
      <c r="C27" s="6"/>
      <c r="D27" s="4">
        <v>16</v>
      </c>
      <c r="E27" s="5">
        <v>882</v>
      </c>
      <c r="F27" s="6">
        <v>56</v>
      </c>
      <c r="G27" s="6">
        <v>15</v>
      </c>
      <c r="H27" s="19">
        <v>41614</v>
      </c>
      <c r="I27" s="9">
        <v>43830</v>
      </c>
    </row>
    <row r="28" spans="1:10" ht="15.75">
      <c r="A28" s="34">
        <f t="shared" si="0"/>
        <v>21</v>
      </c>
      <c r="B28" s="18" t="s">
        <v>40</v>
      </c>
      <c r="C28" s="6">
        <v>1991</v>
      </c>
      <c r="D28" s="4">
        <v>20</v>
      </c>
      <c r="E28" s="20">
        <v>764.5</v>
      </c>
      <c r="F28" s="6">
        <v>42</v>
      </c>
      <c r="G28" s="6">
        <v>17</v>
      </c>
      <c r="H28" s="19" t="s">
        <v>41</v>
      </c>
      <c r="I28" s="9">
        <v>43830</v>
      </c>
    </row>
    <row r="29" spans="1:10" ht="15.75">
      <c r="A29" s="34">
        <f t="shared" si="0"/>
        <v>22</v>
      </c>
      <c r="B29" s="18" t="s">
        <v>42</v>
      </c>
      <c r="C29" s="6">
        <v>1993</v>
      </c>
      <c r="D29" s="4">
        <v>16</v>
      </c>
      <c r="E29" s="20">
        <v>888.34</v>
      </c>
      <c r="F29" s="6">
        <v>43</v>
      </c>
      <c r="G29" s="6">
        <v>37</v>
      </c>
      <c r="H29" s="19">
        <v>41631</v>
      </c>
      <c r="I29" s="9">
        <v>44196</v>
      </c>
      <c r="J29" s="21"/>
    </row>
    <row r="30" spans="1:10" ht="15.75">
      <c r="A30" s="34">
        <f t="shared" si="0"/>
        <v>23</v>
      </c>
      <c r="B30" s="18" t="s">
        <v>43</v>
      </c>
      <c r="C30" s="6">
        <v>1991</v>
      </c>
      <c r="D30" s="4">
        <v>18</v>
      </c>
      <c r="E30" s="5">
        <v>975.1</v>
      </c>
      <c r="F30" s="6">
        <v>37</v>
      </c>
      <c r="G30" s="6">
        <v>39</v>
      </c>
      <c r="H30" s="19">
        <v>41631</v>
      </c>
      <c r="I30" s="9">
        <v>44196</v>
      </c>
    </row>
    <row r="31" spans="1:10" ht="15.75">
      <c r="A31" s="34">
        <f t="shared" si="0"/>
        <v>24</v>
      </c>
      <c r="B31" s="18" t="s">
        <v>44</v>
      </c>
      <c r="C31" s="6">
        <v>1980</v>
      </c>
      <c r="D31" s="4">
        <v>5</v>
      </c>
      <c r="E31" s="20">
        <v>250.6</v>
      </c>
      <c r="F31" s="6">
        <v>12</v>
      </c>
      <c r="G31" s="6">
        <v>18</v>
      </c>
      <c r="H31" s="19">
        <v>41618</v>
      </c>
      <c r="I31" s="9">
        <v>44196</v>
      </c>
    </row>
    <row r="32" spans="1:10" ht="15.75">
      <c r="A32" s="34">
        <f t="shared" si="0"/>
        <v>25</v>
      </c>
      <c r="B32" s="18" t="s">
        <v>45</v>
      </c>
      <c r="C32" s="6">
        <v>1982</v>
      </c>
      <c r="D32" s="4">
        <v>2</v>
      </c>
      <c r="E32" s="5">
        <v>86.3</v>
      </c>
      <c r="F32" s="6">
        <v>5</v>
      </c>
      <c r="G32" s="6">
        <v>25</v>
      </c>
      <c r="H32" s="19">
        <v>41624</v>
      </c>
      <c r="I32" s="9">
        <v>44196</v>
      </c>
    </row>
    <row r="33" spans="1:10" ht="15.75">
      <c r="A33" s="34">
        <f t="shared" si="0"/>
        <v>26</v>
      </c>
      <c r="B33" s="18" t="s">
        <v>46</v>
      </c>
      <c r="C33" s="6">
        <v>1982</v>
      </c>
      <c r="D33" s="4">
        <v>1</v>
      </c>
      <c r="E33" s="5">
        <v>109</v>
      </c>
      <c r="F33" s="6">
        <v>7</v>
      </c>
      <c r="G33" s="6">
        <v>26</v>
      </c>
      <c r="H33" s="19" t="s">
        <v>38</v>
      </c>
      <c r="I33" s="9">
        <v>44196</v>
      </c>
    </row>
    <row r="34" spans="1:10" ht="15.75">
      <c r="A34" s="34">
        <f t="shared" si="0"/>
        <v>27</v>
      </c>
      <c r="B34" s="18" t="s">
        <v>47</v>
      </c>
      <c r="C34" s="6">
        <v>1989</v>
      </c>
      <c r="D34" s="4">
        <v>16</v>
      </c>
      <c r="E34" s="20">
        <v>915.8</v>
      </c>
      <c r="F34" s="6">
        <v>51</v>
      </c>
      <c r="G34" s="6">
        <v>21</v>
      </c>
      <c r="H34" s="19">
        <v>41618</v>
      </c>
      <c r="I34" s="9">
        <v>44196</v>
      </c>
    </row>
    <row r="35" spans="1:10" ht="15.75">
      <c r="A35" s="34">
        <f t="shared" si="0"/>
        <v>28</v>
      </c>
      <c r="B35" s="18" t="s">
        <v>48</v>
      </c>
      <c r="C35" s="6">
        <v>1985</v>
      </c>
      <c r="D35" s="4">
        <v>16</v>
      </c>
      <c r="E35" s="20">
        <v>927.2</v>
      </c>
      <c r="F35" s="6">
        <v>58</v>
      </c>
      <c r="G35" s="6">
        <v>22</v>
      </c>
      <c r="H35" s="19" t="s">
        <v>33</v>
      </c>
      <c r="I35" s="9">
        <v>44561</v>
      </c>
      <c r="J35" s="21"/>
    </row>
    <row r="36" spans="1:10" ht="15.75">
      <c r="A36" s="34">
        <f t="shared" si="0"/>
        <v>29</v>
      </c>
      <c r="B36" s="18" t="s">
        <v>49</v>
      </c>
      <c r="C36" s="6">
        <v>1989</v>
      </c>
      <c r="D36" s="4">
        <v>16</v>
      </c>
      <c r="E36" s="20">
        <v>896</v>
      </c>
      <c r="F36" s="6">
        <v>51</v>
      </c>
      <c r="G36" s="6">
        <v>36</v>
      </c>
      <c r="H36" s="19">
        <v>41627</v>
      </c>
      <c r="I36" s="9">
        <v>44561</v>
      </c>
    </row>
    <row r="37" spans="1:10" ht="15.75">
      <c r="A37" s="34">
        <f t="shared" si="0"/>
        <v>30</v>
      </c>
      <c r="B37" s="3" t="s">
        <v>50</v>
      </c>
      <c r="C37" s="6">
        <v>1989</v>
      </c>
      <c r="D37" s="4">
        <v>23</v>
      </c>
      <c r="E37" s="5">
        <v>550.1</v>
      </c>
      <c r="F37" s="6">
        <v>60</v>
      </c>
      <c r="G37" s="6">
        <v>14</v>
      </c>
      <c r="H37" s="19">
        <v>41614</v>
      </c>
      <c r="I37" s="9">
        <v>44561</v>
      </c>
    </row>
    <row r="38" spans="1:10" ht="15.75">
      <c r="A38" s="34">
        <f t="shared" si="0"/>
        <v>31</v>
      </c>
      <c r="B38" s="3" t="s">
        <v>51</v>
      </c>
      <c r="C38" s="6">
        <v>1988</v>
      </c>
      <c r="D38" s="4">
        <v>36</v>
      </c>
      <c r="E38" s="5">
        <v>776.6</v>
      </c>
      <c r="F38" s="6">
        <v>84</v>
      </c>
      <c r="G38" s="6">
        <v>42</v>
      </c>
      <c r="H38" s="19">
        <v>41631</v>
      </c>
      <c r="I38" s="9">
        <v>44561</v>
      </c>
    </row>
    <row r="39" spans="1:10" ht="15.75">
      <c r="A39" s="34">
        <f t="shared" si="0"/>
        <v>32</v>
      </c>
      <c r="B39" s="22" t="s">
        <v>52</v>
      </c>
      <c r="C39" s="23">
        <v>1980</v>
      </c>
      <c r="D39" s="23">
        <v>1</v>
      </c>
      <c r="E39" s="20">
        <v>47.3</v>
      </c>
      <c r="F39" s="7">
        <v>4</v>
      </c>
      <c r="G39" s="7">
        <v>4</v>
      </c>
      <c r="H39" s="8">
        <v>41813</v>
      </c>
      <c r="I39" s="9">
        <v>44561</v>
      </c>
    </row>
    <row r="40" spans="1:10" ht="15.75">
      <c r="A40" s="34">
        <f t="shared" si="0"/>
        <v>33</v>
      </c>
      <c r="B40" s="3" t="s">
        <v>53</v>
      </c>
      <c r="C40" s="4">
        <v>1980</v>
      </c>
      <c r="D40" s="4">
        <v>17</v>
      </c>
      <c r="E40" s="5">
        <v>483.2</v>
      </c>
      <c r="F40" s="4">
        <v>46</v>
      </c>
      <c r="G40" s="7">
        <v>13</v>
      </c>
      <c r="H40" s="8">
        <v>41954</v>
      </c>
      <c r="I40" s="9">
        <v>44926</v>
      </c>
      <c r="J40" s="21"/>
    </row>
    <row r="41" spans="1:10" ht="15.75">
      <c r="A41" s="34">
        <f t="shared" si="0"/>
        <v>34</v>
      </c>
      <c r="B41" s="3" t="s">
        <v>54</v>
      </c>
      <c r="C41" s="4">
        <v>1984</v>
      </c>
      <c r="D41" s="4">
        <v>18</v>
      </c>
      <c r="E41" s="5">
        <v>527.4</v>
      </c>
      <c r="F41" s="4">
        <v>32</v>
      </c>
      <c r="G41" s="7">
        <v>14</v>
      </c>
      <c r="H41" s="8">
        <v>41954</v>
      </c>
      <c r="I41" s="9">
        <v>44926</v>
      </c>
    </row>
    <row r="42" spans="1:10" ht="15.75">
      <c r="A42" s="34">
        <f t="shared" si="0"/>
        <v>35</v>
      </c>
      <c r="B42" s="3" t="s">
        <v>55</v>
      </c>
      <c r="C42" s="4">
        <v>1986</v>
      </c>
      <c r="D42" s="4">
        <v>27</v>
      </c>
      <c r="E42" s="5">
        <v>610.91</v>
      </c>
      <c r="F42" s="4">
        <v>75</v>
      </c>
      <c r="G42" s="7">
        <v>16</v>
      </c>
      <c r="H42" s="8">
        <v>41954</v>
      </c>
      <c r="I42" s="9">
        <v>44926</v>
      </c>
    </row>
    <row r="43" spans="1:10" ht="15.75">
      <c r="A43" s="34">
        <f t="shared" si="0"/>
        <v>36</v>
      </c>
      <c r="B43" s="18" t="s">
        <v>56</v>
      </c>
      <c r="C43" s="4">
        <v>1989</v>
      </c>
      <c r="D43" s="4">
        <v>24</v>
      </c>
      <c r="E43" s="5">
        <v>577.79999999999995</v>
      </c>
      <c r="F43" s="4">
        <v>67</v>
      </c>
      <c r="G43" s="7">
        <v>18</v>
      </c>
      <c r="H43" s="8">
        <v>41954</v>
      </c>
      <c r="I43" s="9">
        <v>44926</v>
      </c>
    </row>
    <row r="44" spans="1:10" ht="15.75">
      <c r="A44" s="34">
        <f t="shared" si="0"/>
        <v>37</v>
      </c>
      <c r="B44" s="22" t="s">
        <v>57</v>
      </c>
      <c r="C44" s="23">
        <v>1982</v>
      </c>
      <c r="D44" s="23">
        <v>5</v>
      </c>
      <c r="E44" s="24">
        <v>183.9</v>
      </c>
      <c r="F44" s="7">
        <v>7</v>
      </c>
      <c r="G44" s="7">
        <v>19</v>
      </c>
      <c r="H44" s="8">
        <v>41954</v>
      </c>
      <c r="I44" s="9">
        <v>44926</v>
      </c>
    </row>
    <row r="45" spans="1:10" ht="15.75">
      <c r="A45" s="34">
        <f t="shared" si="0"/>
        <v>38</v>
      </c>
      <c r="B45" s="22" t="s">
        <v>58</v>
      </c>
      <c r="C45" s="23">
        <v>1988</v>
      </c>
      <c r="D45" s="23">
        <v>12</v>
      </c>
      <c r="E45" s="24">
        <v>714.9</v>
      </c>
      <c r="F45" s="7">
        <v>42</v>
      </c>
      <c r="G45" s="7">
        <v>20</v>
      </c>
      <c r="H45" s="8">
        <v>41954</v>
      </c>
      <c r="I45" s="9">
        <v>44926</v>
      </c>
    </row>
    <row r="46" spans="1:10" ht="15.75">
      <c r="A46" s="34">
        <f t="shared" si="0"/>
        <v>39</v>
      </c>
      <c r="B46" s="22" t="s">
        <v>59</v>
      </c>
      <c r="C46" s="23">
        <v>1980</v>
      </c>
      <c r="D46" s="23">
        <v>4</v>
      </c>
      <c r="E46" s="24">
        <v>199.2</v>
      </c>
      <c r="F46" s="7">
        <v>14</v>
      </c>
      <c r="G46" s="7">
        <v>22</v>
      </c>
      <c r="H46" s="8">
        <v>41971</v>
      </c>
      <c r="I46" s="9">
        <v>45291</v>
      </c>
      <c r="J46" s="21"/>
    </row>
    <row r="47" spans="1:10" ht="15.75">
      <c r="A47" s="34">
        <f t="shared" si="0"/>
        <v>40</v>
      </c>
      <c r="B47" s="3" t="s">
        <v>60</v>
      </c>
      <c r="C47" s="4">
        <v>1993</v>
      </c>
      <c r="D47" s="4">
        <v>16</v>
      </c>
      <c r="E47" s="5">
        <v>799.8</v>
      </c>
      <c r="F47" s="4">
        <v>37</v>
      </c>
      <c r="G47" s="7">
        <v>24</v>
      </c>
      <c r="H47" s="8">
        <v>41988</v>
      </c>
      <c r="I47" s="9">
        <v>45657</v>
      </c>
    </row>
    <row r="48" spans="1:10" ht="15.75">
      <c r="A48" s="34">
        <f t="shared" si="0"/>
        <v>41</v>
      </c>
      <c r="B48" s="3" t="s">
        <v>61</v>
      </c>
      <c r="C48" s="4">
        <v>1982</v>
      </c>
      <c r="D48" s="4">
        <v>4</v>
      </c>
      <c r="E48" s="5">
        <v>188.9</v>
      </c>
      <c r="F48" s="4">
        <v>7</v>
      </c>
      <c r="G48" s="7">
        <v>16</v>
      </c>
      <c r="H48" s="8">
        <v>42193</v>
      </c>
      <c r="I48" s="9">
        <v>45657</v>
      </c>
    </row>
    <row r="49" spans="1:10" ht="15.75">
      <c r="A49" s="34">
        <f t="shared" si="0"/>
        <v>42</v>
      </c>
      <c r="B49" s="3" t="s">
        <v>62</v>
      </c>
      <c r="C49" s="4">
        <v>1982</v>
      </c>
      <c r="D49" s="4">
        <v>1</v>
      </c>
      <c r="E49" s="5">
        <v>47.3</v>
      </c>
      <c r="F49" s="4">
        <v>2</v>
      </c>
      <c r="G49" s="7">
        <v>14</v>
      </c>
      <c r="H49" s="8">
        <v>42193</v>
      </c>
      <c r="I49" s="9">
        <v>45657</v>
      </c>
    </row>
    <row r="50" spans="1:10" ht="15.75">
      <c r="A50" s="34">
        <f t="shared" si="0"/>
        <v>43</v>
      </c>
      <c r="B50" s="3" t="s">
        <v>63</v>
      </c>
      <c r="C50" s="4">
        <v>1980</v>
      </c>
      <c r="D50" s="4">
        <v>3</v>
      </c>
      <c r="E50" s="5">
        <v>88.06</v>
      </c>
      <c r="F50" s="4">
        <v>6</v>
      </c>
      <c r="G50" s="7">
        <v>19</v>
      </c>
      <c r="H50" s="8">
        <v>42193</v>
      </c>
      <c r="I50" s="9">
        <v>45657</v>
      </c>
    </row>
    <row r="51" spans="1:10" ht="15.75">
      <c r="A51" s="34">
        <f t="shared" si="0"/>
        <v>44</v>
      </c>
      <c r="B51" s="3" t="s">
        <v>64</v>
      </c>
      <c r="C51" s="4">
        <v>1980</v>
      </c>
      <c r="D51" s="4">
        <v>2</v>
      </c>
      <c r="E51" s="5">
        <v>70</v>
      </c>
      <c r="F51" s="4">
        <v>5</v>
      </c>
      <c r="G51" s="7">
        <v>27</v>
      </c>
      <c r="H51" s="8">
        <v>42193</v>
      </c>
      <c r="I51" s="9">
        <v>45657</v>
      </c>
    </row>
    <row r="52" spans="1:10" ht="15.75">
      <c r="A52" s="34">
        <f t="shared" si="0"/>
        <v>45</v>
      </c>
      <c r="B52" s="3" t="s">
        <v>65</v>
      </c>
      <c r="C52" s="4">
        <v>1986</v>
      </c>
      <c r="D52" s="4">
        <v>1</v>
      </c>
      <c r="E52" s="5">
        <v>33.4</v>
      </c>
      <c r="F52" s="4">
        <v>4</v>
      </c>
      <c r="G52" s="7">
        <v>22</v>
      </c>
      <c r="H52" s="8">
        <v>42193</v>
      </c>
      <c r="I52" s="9">
        <v>45657</v>
      </c>
    </row>
    <row r="53" spans="1:10" ht="15.75">
      <c r="A53" s="34">
        <f t="shared" si="0"/>
        <v>46</v>
      </c>
      <c r="B53" s="3" t="s">
        <v>66</v>
      </c>
      <c r="C53" s="4">
        <v>1993</v>
      </c>
      <c r="D53" s="4">
        <v>12</v>
      </c>
      <c r="E53" s="5">
        <v>772.62</v>
      </c>
      <c r="F53" s="4">
        <v>41</v>
      </c>
      <c r="G53" s="7">
        <v>18</v>
      </c>
      <c r="H53" s="8">
        <v>42193</v>
      </c>
      <c r="I53" s="9">
        <v>45657</v>
      </c>
    </row>
    <row r="54" spans="1:10" ht="15.75">
      <c r="A54" s="34">
        <f t="shared" si="0"/>
        <v>47</v>
      </c>
      <c r="B54" s="3" t="s">
        <v>67</v>
      </c>
      <c r="C54" s="4">
        <v>1982</v>
      </c>
      <c r="D54" s="4">
        <v>4</v>
      </c>
      <c r="E54" s="5">
        <v>197.9</v>
      </c>
      <c r="F54" s="4">
        <v>7</v>
      </c>
      <c r="G54" s="7">
        <v>15</v>
      </c>
      <c r="H54" s="8">
        <v>42193</v>
      </c>
      <c r="I54" s="9">
        <v>45657</v>
      </c>
    </row>
    <row r="55" spans="1:10" ht="15.75">
      <c r="A55" s="34">
        <f t="shared" si="0"/>
        <v>48</v>
      </c>
      <c r="B55" s="3" t="s">
        <v>68</v>
      </c>
      <c r="C55" s="4">
        <v>1980</v>
      </c>
      <c r="D55" s="4">
        <v>1</v>
      </c>
      <c r="E55" s="5">
        <v>189.3</v>
      </c>
      <c r="F55" s="4">
        <v>10</v>
      </c>
      <c r="G55" s="7">
        <v>20</v>
      </c>
      <c r="H55" s="8">
        <v>42193</v>
      </c>
      <c r="I55" s="9">
        <v>45657</v>
      </c>
    </row>
    <row r="56" spans="1:10" ht="15.75">
      <c r="A56" s="34">
        <f t="shared" si="0"/>
        <v>49</v>
      </c>
      <c r="B56" s="3" t="s">
        <v>69</v>
      </c>
      <c r="C56" s="4">
        <v>1990</v>
      </c>
      <c r="D56" s="4">
        <v>16</v>
      </c>
      <c r="E56" s="5">
        <v>896.6</v>
      </c>
      <c r="F56" s="4">
        <v>54</v>
      </c>
      <c r="G56" s="7">
        <v>17</v>
      </c>
      <c r="H56" s="8">
        <v>42193</v>
      </c>
      <c r="I56" s="9">
        <v>46022</v>
      </c>
      <c r="J56" s="21"/>
    </row>
    <row r="57" spans="1:10" ht="15.75">
      <c r="A57" s="34">
        <f t="shared" si="0"/>
        <v>50</v>
      </c>
      <c r="B57" s="3" t="s">
        <v>70</v>
      </c>
      <c r="C57" s="4">
        <v>1987</v>
      </c>
      <c r="D57" s="4">
        <v>38</v>
      </c>
      <c r="E57" s="5">
        <v>695.4</v>
      </c>
      <c r="F57" s="4">
        <v>65</v>
      </c>
      <c r="G57" s="7">
        <v>25</v>
      </c>
      <c r="H57" s="8">
        <v>42193</v>
      </c>
      <c r="I57" s="9">
        <v>46022</v>
      </c>
    </row>
    <row r="58" spans="1:10" ht="15.75">
      <c r="A58" s="34">
        <f t="shared" si="0"/>
        <v>51</v>
      </c>
      <c r="B58" s="3" t="s">
        <v>71</v>
      </c>
      <c r="C58" s="4">
        <v>1987</v>
      </c>
      <c r="D58" s="4">
        <v>8</v>
      </c>
      <c r="E58" s="5">
        <v>519.70000000000005</v>
      </c>
      <c r="F58" s="4">
        <v>22</v>
      </c>
      <c r="G58" s="7">
        <v>26</v>
      </c>
      <c r="H58" s="8">
        <v>42193</v>
      </c>
      <c r="I58" s="9">
        <v>46022</v>
      </c>
    </row>
    <row r="59" spans="1:10" ht="15.75">
      <c r="A59" s="34">
        <f t="shared" si="0"/>
        <v>52</v>
      </c>
      <c r="B59" s="3" t="s">
        <v>72</v>
      </c>
      <c r="C59" s="4">
        <v>1981</v>
      </c>
      <c r="D59" s="4">
        <v>2</v>
      </c>
      <c r="E59" s="5">
        <v>92.8</v>
      </c>
      <c r="F59" s="4">
        <v>6</v>
      </c>
      <c r="G59" s="7">
        <v>24</v>
      </c>
      <c r="H59" s="8">
        <v>42193</v>
      </c>
      <c r="I59" s="9">
        <v>46022</v>
      </c>
    </row>
    <row r="60" spans="1:10" ht="15.75">
      <c r="A60" s="34">
        <f t="shared" si="0"/>
        <v>53</v>
      </c>
      <c r="B60" s="3" t="s">
        <v>73</v>
      </c>
      <c r="C60" s="4">
        <v>1983</v>
      </c>
      <c r="D60" s="4">
        <v>2</v>
      </c>
      <c r="E60" s="5">
        <v>75.2</v>
      </c>
      <c r="F60" s="4">
        <v>7</v>
      </c>
      <c r="G60" s="7">
        <v>21</v>
      </c>
      <c r="H60" s="8">
        <v>42193</v>
      </c>
      <c r="I60" s="9">
        <v>46022</v>
      </c>
    </row>
    <row r="61" spans="1:10" ht="15.75">
      <c r="A61" s="34">
        <f t="shared" si="0"/>
        <v>54</v>
      </c>
      <c r="B61" s="3" t="s">
        <v>74</v>
      </c>
      <c r="C61" s="4">
        <v>1986</v>
      </c>
      <c r="D61" s="4">
        <v>22</v>
      </c>
      <c r="E61" s="5">
        <v>579.79999999999995</v>
      </c>
      <c r="F61" s="4">
        <v>56</v>
      </c>
      <c r="G61" s="7">
        <v>32</v>
      </c>
      <c r="H61" s="8">
        <v>42401</v>
      </c>
      <c r="I61" s="9">
        <v>46022</v>
      </c>
    </row>
    <row r="62" spans="1:10" ht="15.75">
      <c r="A62" s="34">
        <f t="shared" si="0"/>
        <v>55</v>
      </c>
      <c r="B62" s="3" t="s">
        <v>75</v>
      </c>
      <c r="C62" s="4">
        <v>1989</v>
      </c>
      <c r="D62" s="4">
        <v>16</v>
      </c>
      <c r="E62" s="5">
        <v>571.70000000000005</v>
      </c>
      <c r="F62" s="4">
        <v>52</v>
      </c>
      <c r="G62" s="7">
        <v>42</v>
      </c>
      <c r="H62" s="8">
        <v>42517</v>
      </c>
      <c r="I62" s="9">
        <v>46022</v>
      </c>
    </row>
    <row r="63" spans="1:10" ht="15.75">
      <c r="A63" s="34">
        <f t="shared" si="0"/>
        <v>56</v>
      </c>
      <c r="B63" s="3" t="s">
        <v>76</v>
      </c>
      <c r="C63" s="4">
        <v>1991</v>
      </c>
      <c r="D63" s="4">
        <v>18</v>
      </c>
      <c r="E63" s="5">
        <v>968.99</v>
      </c>
      <c r="F63" s="4">
        <v>59</v>
      </c>
      <c r="G63" s="7">
        <v>43</v>
      </c>
      <c r="H63" s="8">
        <v>42517</v>
      </c>
      <c r="I63" s="9">
        <v>46022</v>
      </c>
    </row>
    <row r="64" spans="1:10" ht="15.75">
      <c r="A64" s="34">
        <f t="shared" si="0"/>
        <v>57</v>
      </c>
      <c r="B64" s="3" t="s">
        <v>77</v>
      </c>
      <c r="C64" s="4">
        <v>1985</v>
      </c>
      <c r="D64" s="4">
        <v>33</v>
      </c>
      <c r="E64" s="25">
        <v>650.6</v>
      </c>
      <c r="F64" s="4">
        <v>65</v>
      </c>
      <c r="G64" s="7">
        <v>41</v>
      </c>
      <c r="H64" s="8">
        <v>42517</v>
      </c>
      <c r="I64" s="9">
        <v>46022</v>
      </c>
    </row>
    <row r="65" spans="1:9" ht="15.75">
      <c r="A65" s="34">
        <f t="shared" si="0"/>
        <v>58</v>
      </c>
      <c r="B65" s="3" t="s">
        <v>78</v>
      </c>
      <c r="C65" s="4">
        <v>1984</v>
      </c>
      <c r="D65" s="4">
        <v>15</v>
      </c>
      <c r="E65" s="5">
        <v>425.8</v>
      </c>
      <c r="F65" s="4">
        <v>27</v>
      </c>
      <c r="G65" s="10">
        <v>46</v>
      </c>
      <c r="H65" s="8">
        <v>42562</v>
      </c>
      <c r="I65" s="9">
        <v>46387</v>
      </c>
    </row>
    <row r="66" spans="1:9" ht="15.75">
      <c r="A66" s="34">
        <f t="shared" si="0"/>
        <v>59</v>
      </c>
      <c r="B66" s="3" t="s">
        <v>79</v>
      </c>
      <c r="C66" s="4">
        <v>1990</v>
      </c>
      <c r="D66" s="4">
        <v>26</v>
      </c>
      <c r="E66" s="5">
        <v>571.70000000000005</v>
      </c>
      <c r="F66" s="4">
        <v>48</v>
      </c>
      <c r="G66" s="10" t="s">
        <v>80</v>
      </c>
      <c r="H66" s="8">
        <v>42562</v>
      </c>
      <c r="I66" s="9">
        <v>46387</v>
      </c>
    </row>
    <row r="67" spans="1:9" ht="15.75">
      <c r="A67" s="34">
        <f t="shared" si="0"/>
        <v>60</v>
      </c>
      <c r="B67" s="3" t="s">
        <v>81</v>
      </c>
      <c r="C67" s="4">
        <v>1986</v>
      </c>
      <c r="D67" s="4">
        <v>16</v>
      </c>
      <c r="E67" s="5">
        <v>895.1</v>
      </c>
      <c r="F67" s="4">
        <v>51</v>
      </c>
      <c r="G67" s="10" t="s">
        <v>82</v>
      </c>
      <c r="H67" s="8">
        <v>42562</v>
      </c>
      <c r="I67" s="9">
        <v>46387</v>
      </c>
    </row>
    <row r="68" spans="1:9" ht="15.75">
      <c r="A68" s="34">
        <f t="shared" si="0"/>
        <v>61</v>
      </c>
      <c r="B68" s="18" t="s">
        <v>83</v>
      </c>
      <c r="C68" s="4">
        <v>1982</v>
      </c>
      <c r="D68" s="4">
        <v>3</v>
      </c>
      <c r="E68" s="5">
        <v>94.1</v>
      </c>
      <c r="F68" s="4">
        <v>8</v>
      </c>
      <c r="G68" s="10" t="s">
        <v>84</v>
      </c>
      <c r="H68" s="8">
        <v>42562</v>
      </c>
      <c r="I68" s="9">
        <v>46387</v>
      </c>
    </row>
    <row r="69" spans="1:9" ht="15.75">
      <c r="A69" s="34">
        <f t="shared" si="0"/>
        <v>62</v>
      </c>
      <c r="B69" s="3" t="s">
        <v>85</v>
      </c>
      <c r="C69" s="4">
        <v>1991</v>
      </c>
      <c r="D69" s="4">
        <v>12</v>
      </c>
      <c r="E69" s="24">
        <v>747.99</v>
      </c>
      <c r="F69" s="4">
        <v>26</v>
      </c>
      <c r="G69" s="10" t="s">
        <v>86</v>
      </c>
      <c r="H69" s="8">
        <v>42627</v>
      </c>
      <c r="I69" s="9">
        <v>46387</v>
      </c>
    </row>
    <row r="70" spans="1:9" ht="15.75">
      <c r="A70" s="34">
        <f t="shared" si="0"/>
        <v>63</v>
      </c>
      <c r="B70" s="3" t="s">
        <v>87</v>
      </c>
      <c r="C70" s="4">
        <v>1982</v>
      </c>
      <c r="D70" s="4">
        <v>3</v>
      </c>
      <c r="E70" s="5">
        <v>98.5</v>
      </c>
      <c r="F70" s="4">
        <v>5</v>
      </c>
      <c r="G70" s="10" t="s">
        <v>88</v>
      </c>
      <c r="H70" s="8">
        <v>42627</v>
      </c>
      <c r="I70" s="9">
        <v>46387</v>
      </c>
    </row>
    <row r="71" spans="1:9" ht="15.75">
      <c r="A71" s="34">
        <f t="shared" si="0"/>
        <v>64</v>
      </c>
      <c r="B71" s="3" t="s">
        <v>89</v>
      </c>
      <c r="C71" s="4">
        <v>1986</v>
      </c>
      <c r="D71" s="4">
        <v>9</v>
      </c>
      <c r="E71" s="5">
        <v>441.5</v>
      </c>
      <c r="F71" s="4">
        <v>32</v>
      </c>
      <c r="G71" s="10" t="s">
        <v>90</v>
      </c>
      <c r="H71" s="8">
        <v>42627</v>
      </c>
      <c r="I71" s="9">
        <v>46387</v>
      </c>
    </row>
    <row r="72" spans="1:9" ht="15.75">
      <c r="A72" s="34">
        <f t="shared" si="0"/>
        <v>65</v>
      </c>
      <c r="B72" s="3" t="s">
        <v>91</v>
      </c>
      <c r="C72" s="4">
        <v>1987</v>
      </c>
      <c r="D72" s="4">
        <v>18</v>
      </c>
      <c r="E72" s="5">
        <v>742</v>
      </c>
      <c r="F72" s="4">
        <v>60</v>
      </c>
      <c r="G72" s="10" t="s">
        <v>92</v>
      </c>
      <c r="H72" s="8">
        <v>42643</v>
      </c>
      <c r="I72" s="9">
        <v>46387</v>
      </c>
    </row>
    <row r="73" spans="1:9" ht="15.75">
      <c r="A73" s="34">
        <f t="shared" si="0"/>
        <v>66</v>
      </c>
      <c r="B73" s="3" t="s">
        <v>93</v>
      </c>
      <c r="C73" s="4">
        <v>1986</v>
      </c>
      <c r="D73" s="4">
        <v>1</v>
      </c>
      <c r="E73" s="5">
        <v>114</v>
      </c>
      <c r="F73" s="4">
        <v>5</v>
      </c>
      <c r="G73" s="10" t="s">
        <v>94</v>
      </c>
      <c r="H73" s="8">
        <v>42675</v>
      </c>
      <c r="I73" s="9">
        <v>46387</v>
      </c>
    </row>
    <row r="74" spans="1:9" ht="15.75">
      <c r="A74" s="34">
        <f>1+A73</f>
        <v>67</v>
      </c>
      <c r="B74" s="3" t="s">
        <v>95</v>
      </c>
      <c r="C74" s="4">
        <v>1982</v>
      </c>
      <c r="D74" s="4">
        <v>2</v>
      </c>
      <c r="E74" s="5">
        <v>109.1</v>
      </c>
      <c r="F74" s="4">
        <v>7</v>
      </c>
      <c r="G74" s="10" t="s">
        <v>96</v>
      </c>
      <c r="H74" s="8">
        <v>42685</v>
      </c>
      <c r="I74" s="9">
        <v>46387</v>
      </c>
    </row>
    <row r="75" spans="1:9" ht="15.75">
      <c r="A75" s="34">
        <f>1+A74</f>
        <v>68</v>
      </c>
      <c r="B75" s="3" t="s">
        <v>97</v>
      </c>
      <c r="C75" s="4">
        <v>1987</v>
      </c>
      <c r="D75" s="4">
        <v>16</v>
      </c>
      <c r="E75" s="5">
        <v>905.2</v>
      </c>
      <c r="F75" s="4">
        <v>57</v>
      </c>
      <c r="G75" s="10" t="s">
        <v>98</v>
      </c>
      <c r="H75" s="8">
        <v>42685</v>
      </c>
      <c r="I75" s="9">
        <v>46387</v>
      </c>
    </row>
    <row r="76" spans="1:9" ht="15.75">
      <c r="A76" s="34">
        <f>1+A75</f>
        <v>69</v>
      </c>
      <c r="B76" s="3" t="s">
        <v>100</v>
      </c>
      <c r="C76" s="4">
        <v>1985</v>
      </c>
      <c r="D76" s="4">
        <v>16</v>
      </c>
      <c r="E76" s="5">
        <v>913.3</v>
      </c>
      <c r="F76" s="4">
        <v>48</v>
      </c>
      <c r="G76" s="10" t="s">
        <v>101</v>
      </c>
      <c r="H76" s="8">
        <v>42713</v>
      </c>
      <c r="I76" s="9">
        <v>46752</v>
      </c>
    </row>
    <row r="77" spans="1:9" ht="15.75">
      <c r="A77" s="34">
        <f>1+A76</f>
        <v>70</v>
      </c>
      <c r="B77" s="3" t="s">
        <v>102</v>
      </c>
      <c r="C77" s="4">
        <v>1988</v>
      </c>
      <c r="D77" s="4">
        <v>16</v>
      </c>
      <c r="E77" s="5">
        <v>889.3</v>
      </c>
      <c r="F77" s="4">
        <v>60</v>
      </c>
      <c r="G77" s="10" t="s">
        <v>103</v>
      </c>
      <c r="H77" s="8">
        <v>42713</v>
      </c>
      <c r="I77" s="9">
        <v>46752</v>
      </c>
    </row>
    <row r="78" spans="1:9" ht="15.75">
      <c r="A78" s="26"/>
      <c r="B78" s="27" t="s">
        <v>99</v>
      </c>
      <c r="C78" s="28"/>
      <c r="D78" s="28">
        <f>SUM(D8:D77)</f>
        <v>864</v>
      </c>
      <c r="E78" s="29">
        <f>SUM(E8:E77)</f>
        <v>37270.140000000007</v>
      </c>
      <c r="F78" s="30">
        <f>SUM(F8:F77)</f>
        <v>2308</v>
      </c>
      <c r="G78" s="31"/>
      <c r="H78" s="32"/>
      <c r="I78" s="33"/>
    </row>
    <row r="80" spans="1:9">
      <c r="F80" s="21"/>
    </row>
    <row r="81" spans="5:6">
      <c r="E81" s="21"/>
    </row>
    <row r="83" spans="5:6">
      <c r="E83" s="21"/>
      <c r="F83" s="21"/>
    </row>
  </sheetData>
  <mergeCells count="12">
    <mergeCell ref="I6:I7"/>
    <mergeCell ref="F1:I1"/>
    <mergeCell ref="F2:I2"/>
    <mergeCell ref="F3:I3"/>
    <mergeCell ref="F4:I4"/>
    <mergeCell ref="F6:F7"/>
    <mergeCell ref="E6:E7"/>
    <mergeCell ref="A6:A7"/>
    <mergeCell ref="B6:B7"/>
    <mergeCell ref="C6:C7"/>
    <mergeCell ref="D6:D7"/>
    <mergeCell ref="G6:H6"/>
  </mergeCells>
  <phoneticPr fontId="0" type="noConversion"/>
  <printOptions horizontalCentered="1"/>
  <pageMargins left="0.39370078740157483" right="1.7716535433070868" top="0.39370078740157483" bottom="0.39370078740157483" header="0.31496062992125984" footer="0.31496062992125984"/>
  <pageSetup paperSize="9" scale="61" firstPageNumber="3" orientation="portrait" useFirstPageNumber="1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2016-12-20T11:42:12Z</cp:lastPrinted>
  <dcterms:created xsi:type="dcterms:W3CDTF">2006-09-28T05:33:49Z</dcterms:created>
  <dcterms:modified xsi:type="dcterms:W3CDTF">2016-12-20T11:42:15Z</dcterms:modified>
</cp:coreProperties>
</file>